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lektrog-my.sharepoint.com/personal/marjeta_rozman_elektro-gorenjska_si/Documents/DOKUMENTI_4/NAROČILA/JN/rtp primskovo_JN2/tehnična specifikacija/RD_Primskovo110kV_za objavo/"/>
    </mc:Choice>
  </mc:AlternateContent>
  <xr:revisionPtr revIDLastSave="0" documentId="8_{01F3EAAB-AEE4-48AE-8D1A-FC2CCA64AF97}" xr6:coauthVersionLast="47" xr6:coauthVersionMax="47" xr10:uidLastSave="{00000000-0000-0000-0000-000000000000}"/>
  <bookViews>
    <workbookView xWindow="-120" yWindow="-120" windowWidth="29040" windowHeight="17640"/>
  </bookViews>
  <sheets>
    <sheet name="1.EM dela" sheetId="1" r:id="rId1"/>
    <sheet name="2.Gradbena dela" sheetId="3" r:id="rId2"/>
    <sheet name="3.Rekapitulacija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4" l="1"/>
  <c r="F146" i="1"/>
  <c r="F148" i="1"/>
  <c r="F111" i="1"/>
  <c r="F34" i="1"/>
  <c r="F143" i="1"/>
  <c r="F135" i="1"/>
  <c r="F130" i="1"/>
  <c r="F94" i="1"/>
  <c r="F58" i="1"/>
  <c r="F53" i="1"/>
  <c r="F44" i="1"/>
  <c r="F40" i="1"/>
  <c r="F30" i="1"/>
  <c r="F8" i="1"/>
  <c r="F38" i="3"/>
  <c r="F42" i="3"/>
  <c r="F34" i="3"/>
  <c r="F25" i="3"/>
  <c r="F16" i="3"/>
  <c r="F7" i="3"/>
  <c r="F47" i="3"/>
  <c r="F51" i="3"/>
  <c r="F76" i="1"/>
  <c r="F104" i="1"/>
  <c r="F88" i="1"/>
  <c r="F70" i="1"/>
  <c r="F26" i="1"/>
  <c r="F17" i="1"/>
  <c r="F56" i="3"/>
  <c r="F58" i="3"/>
  <c r="C8" i="4"/>
  <c r="C10" i="4"/>
</calcChain>
</file>

<file path=xl/sharedStrings.xml><?xml version="1.0" encoding="utf-8"?>
<sst xmlns="http://schemas.openxmlformats.org/spreadsheetml/2006/main" count="250" uniqueCount="151">
  <si>
    <t>enota</t>
  </si>
  <si>
    <t>količina</t>
  </si>
  <si>
    <t>cena</t>
  </si>
  <si>
    <t>vrednost</t>
  </si>
  <si>
    <t>m</t>
  </si>
  <si>
    <t>kos</t>
  </si>
  <si>
    <t>%</t>
  </si>
  <si>
    <t>SKUPAJ EUR:</t>
  </si>
  <si>
    <t>kompl.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</si>
  <si>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</si>
  <si>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</si>
  <si>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</si>
  <si>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</si>
  <si>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</si>
  <si>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</si>
  <si>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</si>
  <si>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</si>
  <si>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</si>
  <si>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</si>
  <si>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</si>
  <si>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</si>
  <si>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</si>
  <si>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</si>
  <si>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</si>
  <si>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</si>
  <si>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</si>
  <si>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</si>
  <si>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Ostali drobni  in nespecifiran material in dela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</si>
  <si>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</si>
  <si>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</si>
  <si>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</si>
  <si>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</si>
  <si>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</si>
  <si>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</si>
  <si>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</si>
  <si>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</si>
  <si>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</si>
  <si>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SKUPAJ:</t>
  </si>
  <si>
    <t>Priprava in nadzor del, transport</t>
  </si>
  <si>
    <t xml:space="preserve">in projektantski nadzor                           </t>
  </si>
  <si>
    <t>Morebitna dodatna in nepredvidena dela</t>
  </si>
  <si>
    <t>v višini 10 % od načrtovanih del - obračun</t>
  </si>
  <si>
    <t>po dejanskih stroških in potrjeni gradbeni</t>
  </si>
  <si>
    <t>knjigi</t>
  </si>
  <si>
    <t>1. Elektromontažna dela in material</t>
  </si>
  <si>
    <t>3. SKUPNA REKAPITULACIJA IZVEDBE OZEMLJITEV IN STRELOVODNE INŠTALACIJE OBJEKTA</t>
  </si>
  <si>
    <t>2. Gradbena dela</t>
  </si>
  <si>
    <t>Trasiranje konfiguracije novega ozemljitvenega</t>
  </si>
  <si>
    <t>Kombiniran izkop v zemlji III kategorije dimenzij</t>
  </si>
  <si>
    <t>0,4x 0,7 m, za polaganje ozemljitvenega traku,</t>
  </si>
  <si>
    <t>zasipavanje z izkopanim materialom ali s pripeljanim</t>
  </si>
  <si>
    <t>materialom z nizko specifično upornostjo</t>
  </si>
  <si>
    <t>nabijanjem v plasteh po 0,2 m, čiščenje trase,</t>
  </si>
  <si>
    <t>zasajanje trave, nakladanje viška materiala na</t>
  </si>
  <si>
    <t>kamion in odvoz na deponijo z vsemi stroški</t>
  </si>
  <si>
    <t>0,4x 0,6 m, za polaganje ozemljitvenega traku,</t>
  </si>
  <si>
    <t>0,4x 0,3 m, za polaganje ozemljitvenega traku,</t>
  </si>
  <si>
    <t>Dobava humusa oziroma drugega materiala z nizko</t>
  </si>
  <si>
    <t>m3</t>
  </si>
  <si>
    <t>Izdelava geodetskega posnetka tras vodnikov</t>
  </si>
  <si>
    <t>novega ozemljitvenega sistema, z označitvijo globine</t>
  </si>
  <si>
    <t>polaganja, lokacije spojev ter vnos v kataster</t>
  </si>
  <si>
    <t>specifično upornostjo, prevoz na objekt (ocenjeno)</t>
  </si>
  <si>
    <t>Ustrezne poglobitve jarka na spojih posameznih</t>
  </si>
  <si>
    <t>ozemljitvenih sistemov</t>
  </si>
  <si>
    <t>Dobava ozemljitvenega vodnika, E-Cu vrvi 95 mm2</t>
  </si>
  <si>
    <t>Dobava ustreznega spojnega materiala, za izvedbo</t>
  </si>
  <si>
    <t>* ostali drobni material</t>
  </si>
  <si>
    <t>ter ozemljitvene obroče</t>
  </si>
  <si>
    <t>kompletno s polaganjem in spajanjem vodnikov</t>
  </si>
  <si>
    <t>vodnikov, izvedba izpustov ter povezav na ograjo,</t>
  </si>
  <si>
    <t>zunanje kovinske konstrukcije, omarice,…</t>
  </si>
  <si>
    <t>Povezave novega zunanjega ozemljitvenega</t>
  </si>
  <si>
    <t>Ozemljevanje kovinskih delov (ograj, rešetk,</t>
  </si>
  <si>
    <t>pokrovov, podbojev,…) zunaj in znotraj objekta,</t>
  </si>
  <si>
    <t>kompletno s potrebnim materialom</t>
  </si>
  <si>
    <t>* Cadweld "TA" spoj za Cu vrv 95 mm2</t>
  </si>
  <si>
    <t>* Cadweld "XB" spoj za Cu vrv 95 mm2</t>
  </si>
  <si>
    <t>* Cadweld "SS" spoj za Cu vrv 95 mm2</t>
  </si>
  <si>
    <t>sistema na obstoječe ozemljitve.</t>
  </si>
  <si>
    <t>ograje, kompletno s polaganjem in spajanjem</t>
  </si>
  <si>
    <t>mreže v kabelskem prostoru 110 kV stikališča:</t>
  </si>
  <si>
    <t>* Cu zbiralka, ploščati baker 40x 5 mm, 1,8 kg/m</t>
  </si>
  <si>
    <t>* kovinski nosilec za pritrditev zbiralke na steno/strop</t>
  </si>
  <si>
    <t>* ostali drobni, spojni in vezni material</t>
  </si>
  <si>
    <t>Dobava ustreznega materiala za izvedbo ozemljitvene</t>
  </si>
  <si>
    <t>Izvedba ozemljitvene mreže v kabelskem prostoru</t>
  </si>
  <si>
    <t>110 kV stikališča, kompletno z montažo nosilcev</t>
  </si>
  <si>
    <t>zbiralk, montažo in spajanjem zbiralk, povezave</t>
  </si>
  <si>
    <t>mreže v transformatorskih prostorih TR1 in TR2:</t>
  </si>
  <si>
    <t>Izvedba ozemljitvene mreže v prostorih energetskih</t>
  </si>
  <si>
    <t>transformatorjev TR1 in TR2, kompletno z montažo</t>
  </si>
  <si>
    <t>nosilcev zbiralk, montažo in spajanjem zbiralk,</t>
  </si>
  <si>
    <t>Dobava opreme za izvedbo strelovodne inštalacije</t>
  </si>
  <si>
    <t>* okrogli vodnik iz aluminija AH2, dimenzije</t>
  </si>
  <si>
    <r>
      <t xml:space="preserve">   </t>
    </r>
    <r>
      <rPr>
        <sz val="12"/>
        <rFont val="Symbol"/>
        <family val="1"/>
        <charset val="2"/>
      </rPr>
      <t>F</t>
    </r>
    <r>
      <rPr>
        <sz val="12"/>
        <rFont val="Times New Roman"/>
        <family val="1"/>
        <charset val="238"/>
      </rPr>
      <t>10 mm, za izvedbo lovilnih palic</t>
    </r>
  </si>
  <si>
    <t>* okrogli vodnik iz aluminij legure AH1, dimenzije</t>
  </si>
  <si>
    <r>
      <t xml:space="preserve">   </t>
    </r>
    <r>
      <rPr>
        <sz val="12"/>
        <rFont val="Symbol"/>
        <family val="1"/>
        <charset val="2"/>
      </rPr>
      <t>F</t>
    </r>
    <r>
      <rPr>
        <sz val="12"/>
        <rFont val="Times New Roman"/>
        <family val="1"/>
        <charset val="238"/>
      </rPr>
      <t>8 mm, za izvedbo odvodnih vodov</t>
    </r>
  </si>
  <si>
    <t>* strešni nosilec za pločevinaste kritine</t>
  </si>
  <si>
    <t>* zidni nosilec za trde stene (za okrogli vodnik)</t>
  </si>
  <si>
    <t>* cevna objemka za pritrjevanje okroglega vodnika</t>
  </si>
  <si>
    <t xml:space="preserve">   na odtočno cev - vijačna</t>
  </si>
  <si>
    <t>* slemenski nosilec za pločevinaste kritine</t>
  </si>
  <si>
    <t>* sponka za spajanje okroglih vodnikov Al/Al</t>
  </si>
  <si>
    <t>* merilna križna sponka za spajanje okroglega</t>
  </si>
  <si>
    <t xml:space="preserve">   vodnika</t>
  </si>
  <si>
    <t>* vertikalna zaščita</t>
  </si>
  <si>
    <t>* žlebna sponka</t>
  </si>
  <si>
    <t>* odkapnik</t>
  </si>
  <si>
    <t>kompletno z montažo lovilnega in odvodnega</t>
  </si>
  <si>
    <t>sistema, povezave odvodov na ozemljilni sistem</t>
  </si>
  <si>
    <t>RTP PRIMSKOVO - ozemljitve in strelovod</t>
  </si>
  <si>
    <t>sistema objekta RTP</t>
  </si>
  <si>
    <t>za izvedbo osnovne ozemljitvene mreže, temeljnega</t>
  </si>
  <si>
    <t>ozemljila in potencialnih obročev objekta</t>
  </si>
  <si>
    <t>osnovne ozemljitvene mreže, potencialnih obročev</t>
  </si>
  <si>
    <t>objekta in temeljnega ozemljila:</t>
  </si>
  <si>
    <t>Dobava ustreznega spojnega materiala, za spajanje</t>
  </si>
  <si>
    <t>temeljnega ozemljila na armaturo objekta:</t>
  </si>
  <si>
    <t>* Cadweld "RT" spoj za Cu vrv 95 mm2/rebrasto</t>
  </si>
  <si>
    <t>* Cadweld "RD" spoj za Cu vrv 95 mm2/rebrasto</t>
  </si>
  <si>
    <t xml:space="preserve">  železo (pravokotni spoj)</t>
  </si>
  <si>
    <t xml:space="preserve">  železo (vzporedni spoj)</t>
  </si>
  <si>
    <t>Izvedba temeljnega ozemljila objekta, kompletno</t>
  </si>
  <si>
    <t>s polaganjem in spajanjem vodnikov</t>
  </si>
  <si>
    <t>Spajanje vodnikov temeljnega ozemljila na</t>
  </si>
  <si>
    <t>armaturo objekta</t>
  </si>
  <si>
    <t>Izvedba osnovne ozemljitvene mreže pod objektom,</t>
  </si>
  <si>
    <t>izvedba izpustov na temeljno ozemljilo</t>
  </si>
  <si>
    <t>Izvedba potencialnih obročev okrog objekta,</t>
  </si>
  <si>
    <t>Izvedba zunanje ozemljitvene mreže znotraj ograje,</t>
  </si>
  <si>
    <t>izvedba zunanjega obroča 1 m zunaj</t>
  </si>
  <si>
    <t>* križna kontaktna sponka 78x78 mm, Cu</t>
  </si>
  <si>
    <t xml:space="preserve">   zbiralka/zbiralka</t>
  </si>
  <si>
    <t xml:space="preserve">   zbiralka/vodnik</t>
  </si>
  <si>
    <t>* vijačni material</t>
  </si>
  <si>
    <t>na izpuste ozemljitev</t>
  </si>
  <si>
    <t>povezave na izpuste ozemljitev</t>
  </si>
  <si>
    <t>Dobava ustreznega materiala za izvedbo ozemljitev</t>
  </si>
  <si>
    <t>opreme ozemljevanja nevtralnih točk TR:</t>
  </si>
  <si>
    <t>Izvedba ozemljitvenih zbiralk za ozemljevanje</t>
  </si>
  <si>
    <t>opreme za ozemljitev nevtralne točke</t>
  </si>
  <si>
    <t>objekta 110 kV stikališča (Hermi):</t>
  </si>
  <si>
    <t>Izvedba strelovodne inštalacije objekta,</t>
  </si>
  <si>
    <t>Preverjanje skladnosti sistema zaščite pred strelo s</t>
  </si>
  <si>
    <t>Pravilnikom o zaščiti stavb pred delovanjem strele,</t>
  </si>
  <si>
    <t>ki obsega vizualne preglede, preskuse in meritve</t>
  </si>
  <si>
    <t>vgrajenega sistema v ustreznih fazah gradnje.</t>
  </si>
  <si>
    <t>Izdelava zapisnikov in merilnih poročil skladno</t>
  </si>
  <si>
    <t>s TSG-N-003</t>
  </si>
  <si>
    <t>1.19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</si>
</sst>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0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Times New Roman"/>
      <family val="1"/>
    </font>
    <font>
      <sz val="12"/>
      <name val="Symbol"/>
      <family val="1"/>
      <charset val="2"/>
    </font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6" fillId="0" borderId="0"/>
    <xf numFmtId="0" fontId="9" fillId="0" borderId="0"/>
    <xf numFmtId="44" fontId="9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4" fontId="3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/>
    </xf>
    <xf numFmtId="4" fontId="3" fillId="0" borderId="0" xfId="0" applyNumberFormat="1" applyFont="1"/>
    <xf numFmtId="49" fontId="1" fillId="0" borderId="0" xfId="1" quotePrefix="1" applyNumberFormat="1" applyFont="1" applyFill="1" applyBorder="1" applyAlignment="1">
      <alignment vertic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vertical="top"/>
    </xf>
    <xf numFmtId="0" fontId="5" fillId="0" borderId="0" xfId="0" applyFont="1"/>
  </cellXfs>
  <cellStyles count="4">
    <cellStyle name="Navadno" xfId="0" builtinId="0"/>
    <cellStyle name="Navadno 2" xfId="1"/>
    <cellStyle name="Navadno 3" xfId="2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9"/>
  <sheetViews>
    <sheetView tabSelected="1" workbookViewId="0">
      <selection activeCell="B2" sqref="B2"/>
    </sheetView>
  </sheetViews>
  <sheetFormatPr defaultRowHeight="15.75" x14ac:dyDescent="0.25"/>
  <cols>
    <col min="1" max="1" width="5" style="1" bestFit="1" customWidth="1"/>
    <col min="2" max="2" width="48.28515625" style="1" customWidth="1"/>
    <col min="3" max="4" width="9.140625" style="1"/>
    <col min="5" max="6" width="11.28515625" style="1" customWidth="1"/>
    <col min="7" max="7" width="14.28515625" style="1" bestFit="1" customWidth="1"/>
    <col min="8" max="16384" width="9.140625" style="1"/>
  </cols>
  <sheetData>
    <row r="1" spans="1:9" x14ac:dyDescent="0.25">
      <c r="B1" s="2" t="s">
        <v>111</v>
      </c>
      <c r="C1" s="3"/>
      <c r="D1" s="3"/>
      <c r="E1" s="3"/>
      <c r="F1" s="3"/>
    </row>
    <row r="2" spans="1:9" x14ac:dyDescent="0.25">
      <c r="B2" s="4"/>
      <c r="C2" s="3"/>
      <c r="D2" s="3"/>
      <c r="E2" s="3"/>
      <c r="F2" s="3"/>
    </row>
    <row r="3" spans="1:9" x14ac:dyDescent="0.25">
      <c r="B3" s="5" t="s">
        <v>44</v>
      </c>
    </row>
    <row r="4" spans="1:9" x14ac:dyDescent="0.25">
      <c r="C4" s="6" t="s">
        <v>0</v>
      </c>
      <c r="D4" s="6" t="s">
        <v>1</v>
      </c>
      <c r="E4" s="6" t="s">
        <v>2</v>
      </c>
      <c r="F4" s="6" t="s">
        <v>3</v>
      </c>
    </row>
    <row r="5" spans="1:9" x14ac:dyDescent="0.25">
      <c r="A5" s="13" t="s">
        <v>9</v>
      </c>
      <c r="B5" s="1" t="s">
        <v>65</v>
      </c>
      <c r="C5" s="3"/>
      <c r="D5" s="3"/>
      <c r="E5" s="3"/>
      <c r="F5" s="3"/>
      <c r="G5" s="3"/>
      <c r="H5" s="3"/>
    </row>
    <row r="6" spans="1:9" x14ac:dyDescent="0.25">
      <c r="B6" s="1" t="s">
        <v>113</v>
      </c>
      <c r="C6" s="3"/>
      <c r="D6" s="3"/>
      <c r="E6" s="3"/>
      <c r="F6" s="3"/>
    </row>
    <row r="7" spans="1:9" x14ac:dyDescent="0.25">
      <c r="B7" s="1" t="s">
        <v>114</v>
      </c>
      <c r="C7" s="3"/>
      <c r="D7" s="3"/>
      <c r="E7" s="3"/>
      <c r="F7" s="3"/>
    </row>
    <row r="8" spans="1:9" x14ac:dyDescent="0.25">
      <c r="C8" s="3" t="s">
        <v>4</v>
      </c>
      <c r="D8" s="3">
        <v>1850</v>
      </c>
      <c r="E8" s="7">
        <v>0</v>
      </c>
      <c r="F8" s="7">
        <f>D8*E8</f>
        <v>0</v>
      </c>
      <c r="G8" s="3"/>
      <c r="H8" s="3"/>
      <c r="I8" s="3"/>
    </row>
    <row r="10" spans="1:9" x14ac:dyDescent="0.25">
      <c r="A10" s="13" t="s">
        <v>10</v>
      </c>
      <c r="B10" s="1" t="s">
        <v>66</v>
      </c>
      <c r="G10" s="3"/>
      <c r="H10" s="3"/>
      <c r="I10" s="3"/>
    </row>
    <row r="11" spans="1:9" x14ac:dyDescent="0.25">
      <c r="B11" s="1" t="s">
        <v>115</v>
      </c>
      <c r="G11" s="3"/>
      <c r="H11" s="3"/>
      <c r="I11" s="3"/>
    </row>
    <row r="12" spans="1:9" x14ac:dyDescent="0.25">
      <c r="B12" s="1" t="s">
        <v>116</v>
      </c>
      <c r="G12" s="3"/>
      <c r="H12" s="3"/>
      <c r="I12" s="3"/>
    </row>
    <row r="13" spans="1:9" x14ac:dyDescent="0.25">
      <c r="B13" s="1" t="s">
        <v>76</v>
      </c>
      <c r="C13" s="3" t="s">
        <v>5</v>
      </c>
      <c r="D13" s="3">
        <v>170</v>
      </c>
      <c r="E13" s="7"/>
      <c r="F13" s="7"/>
      <c r="G13" s="3"/>
      <c r="H13" s="3"/>
      <c r="I13" s="3"/>
    </row>
    <row r="14" spans="1:9" x14ac:dyDescent="0.25">
      <c r="B14" s="1" t="s">
        <v>77</v>
      </c>
      <c r="C14" s="3" t="s">
        <v>5</v>
      </c>
      <c r="D14" s="3">
        <v>160</v>
      </c>
      <c r="E14" s="7"/>
      <c r="F14" s="7"/>
      <c r="G14" s="3"/>
      <c r="H14" s="3"/>
      <c r="I14" s="3"/>
    </row>
    <row r="15" spans="1:9" x14ac:dyDescent="0.25">
      <c r="B15" s="1" t="s">
        <v>78</v>
      </c>
      <c r="C15" s="3" t="s">
        <v>5</v>
      </c>
      <c r="D15" s="3">
        <v>30</v>
      </c>
      <c r="E15" s="7"/>
      <c r="F15" s="7"/>
      <c r="G15" s="3"/>
      <c r="H15" s="3"/>
      <c r="I15" s="3"/>
    </row>
    <row r="16" spans="1:9" x14ac:dyDescent="0.25">
      <c r="B16" s="1" t="s">
        <v>67</v>
      </c>
      <c r="C16" s="3" t="s">
        <v>8</v>
      </c>
      <c r="D16" s="3">
        <v>1</v>
      </c>
      <c r="E16" s="7"/>
      <c r="F16" s="7"/>
      <c r="G16" s="3"/>
      <c r="H16" s="3"/>
      <c r="I16" s="3"/>
    </row>
    <row r="17" spans="1:9" x14ac:dyDescent="0.25">
      <c r="C17" s="3" t="s">
        <v>8</v>
      </c>
      <c r="D17" s="3">
        <v>1</v>
      </c>
      <c r="E17" s="7">
        <v>0</v>
      </c>
      <c r="F17" s="7">
        <f>D17*E17</f>
        <v>0</v>
      </c>
      <c r="G17" s="3"/>
      <c r="H17" s="3"/>
      <c r="I17" s="3"/>
    </row>
    <row r="19" spans="1:9" x14ac:dyDescent="0.25">
      <c r="A19" s="13" t="s">
        <v>11</v>
      </c>
      <c r="B19" s="1" t="s">
        <v>117</v>
      </c>
      <c r="G19" s="3"/>
      <c r="H19" s="3"/>
      <c r="I19" s="3"/>
    </row>
    <row r="20" spans="1:9" x14ac:dyDescent="0.25">
      <c r="B20" s="1" t="s">
        <v>118</v>
      </c>
      <c r="G20" s="3"/>
      <c r="H20" s="3"/>
      <c r="I20" s="3"/>
    </row>
    <row r="21" spans="1:9" x14ac:dyDescent="0.25">
      <c r="B21" s="1" t="s">
        <v>119</v>
      </c>
      <c r="C21" s="3"/>
      <c r="D21" s="3"/>
      <c r="E21" s="7"/>
      <c r="F21" s="7"/>
      <c r="G21" s="3"/>
      <c r="H21" s="3"/>
      <c r="I21" s="3"/>
    </row>
    <row r="22" spans="1:9" x14ac:dyDescent="0.25">
      <c r="B22" s="1" t="s">
        <v>122</v>
      </c>
      <c r="C22" s="3" t="s">
        <v>5</v>
      </c>
      <c r="D22" s="3">
        <v>300</v>
      </c>
      <c r="E22" s="7"/>
      <c r="F22" s="7"/>
      <c r="G22" s="3"/>
      <c r="H22" s="3"/>
      <c r="I22" s="3"/>
    </row>
    <row r="23" spans="1:9" x14ac:dyDescent="0.25">
      <c r="B23" s="1" t="s">
        <v>120</v>
      </c>
      <c r="C23" s="3"/>
      <c r="D23" s="3"/>
      <c r="E23" s="7"/>
      <c r="F23" s="7"/>
      <c r="G23" s="3"/>
      <c r="H23" s="3"/>
      <c r="I23" s="3"/>
    </row>
    <row r="24" spans="1:9" x14ac:dyDescent="0.25">
      <c r="B24" s="1" t="s">
        <v>121</v>
      </c>
      <c r="C24" s="3" t="s">
        <v>5</v>
      </c>
      <c r="D24" s="3">
        <v>200</v>
      </c>
      <c r="E24" s="7"/>
      <c r="F24" s="7"/>
      <c r="G24" s="3"/>
      <c r="H24" s="3"/>
      <c r="I24" s="3"/>
    </row>
    <row r="25" spans="1:9" x14ac:dyDescent="0.25">
      <c r="B25" s="1" t="s">
        <v>67</v>
      </c>
      <c r="C25" s="3" t="s">
        <v>8</v>
      </c>
      <c r="D25" s="3">
        <v>1</v>
      </c>
      <c r="E25" s="7"/>
      <c r="F25" s="7"/>
      <c r="G25" s="3"/>
      <c r="H25" s="3"/>
      <c r="I25" s="3"/>
    </row>
    <row r="26" spans="1:9" x14ac:dyDescent="0.25">
      <c r="C26" s="3" t="s">
        <v>8</v>
      </c>
      <c r="D26" s="3">
        <v>1</v>
      </c>
      <c r="E26" s="7">
        <v>0</v>
      </c>
      <c r="F26" s="7">
        <f>D26*E26</f>
        <v>0</v>
      </c>
      <c r="G26" s="3"/>
      <c r="H26" s="3"/>
      <c r="I26" s="3"/>
    </row>
    <row r="28" spans="1:9" x14ac:dyDescent="0.25">
      <c r="A28" s="13" t="s">
        <v>12</v>
      </c>
      <c r="B28" s="1" t="s">
        <v>123</v>
      </c>
      <c r="C28" s="3"/>
      <c r="D28" s="3"/>
      <c r="E28" s="7"/>
      <c r="F28" s="7"/>
      <c r="G28" s="3"/>
      <c r="H28" s="3"/>
      <c r="I28" s="3"/>
    </row>
    <row r="29" spans="1:9" x14ac:dyDescent="0.25">
      <c r="B29" s="1" t="s">
        <v>124</v>
      </c>
      <c r="C29" s="3"/>
      <c r="D29" s="3"/>
      <c r="E29" s="7"/>
      <c r="F29" s="7"/>
    </row>
    <row r="30" spans="1:9" x14ac:dyDescent="0.25">
      <c r="C30" s="3" t="s">
        <v>8</v>
      </c>
      <c r="D30" s="3">
        <v>1</v>
      </c>
      <c r="E30" s="7">
        <v>0</v>
      </c>
      <c r="F30" s="7">
        <f>D30*E30</f>
        <v>0</v>
      </c>
      <c r="G30" s="3"/>
      <c r="H30" s="3"/>
      <c r="I30" s="3"/>
    </row>
    <row r="31" spans="1:9" x14ac:dyDescent="0.25">
      <c r="C31" s="3"/>
      <c r="D31" s="3"/>
      <c r="E31" s="7"/>
      <c r="F31" s="7"/>
      <c r="G31" s="3"/>
      <c r="H31" s="3"/>
      <c r="I31" s="3"/>
    </row>
    <row r="32" spans="1:9" x14ac:dyDescent="0.25">
      <c r="A32" s="13" t="s">
        <v>13</v>
      </c>
      <c r="B32" s="1" t="s">
        <v>125</v>
      </c>
      <c r="C32" s="3"/>
      <c r="D32" s="3"/>
      <c r="E32" s="7"/>
      <c r="F32" s="7"/>
      <c r="G32" s="3"/>
      <c r="H32" s="3"/>
      <c r="I32" s="3"/>
    </row>
    <row r="33" spans="1:9" x14ac:dyDescent="0.25">
      <c r="B33" s="1" t="s">
        <v>126</v>
      </c>
      <c r="C33" s="3"/>
      <c r="D33" s="3"/>
      <c r="E33" s="7"/>
      <c r="F33" s="7"/>
      <c r="G33" s="3"/>
      <c r="H33" s="3"/>
      <c r="I33" s="3"/>
    </row>
    <row r="34" spans="1:9" x14ac:dyDescent="0.25">
      <c r="C34" s="3" t="s">
        <v>8</v>
      </c>
      <c r="D34" s="3">
        <v>1</v>
      </c>
      <c r="E34" s="7">
        <v>0</v>
      </c>
      <c r="F34" s="7">
        <f>D34*E34</f>
        <v>0</v>
      </c>
      <c r="G34" s="3"/>
      <c r="H34" s="3"/>
      <c r="I34" s="3"/>
    </row>
    <row r="35" spans="1:9" x14ac:dyDescent="0.25">
      <c r="C35" s="3"/>
      <c r="D35" s="3"/>
      <c r="E35" s="7"/>
      <c r="F35" s="7"/>
      <c r="G35" s="3"/>
      <c r="H35" s="3"/>
      <c r="I35" s="3"/>
    </row>
    <row r="36" spans="1:9" x14ac:dyDescent="0.25">
      <c r="A36" s="13" t="s">
        <v>14</v>
      </c>
      <c r="B36" s="1" t="s">
        <v>127</v>
      </c>
      <c r="C36" s="3"/>
      <c r="D36" s="3"/>
      <c r="E36" s="7"/>
      <c r="F36" s="7"/>
      <c r="G36" s="3"/>
      <c r="H36" s="3"/>
      <c r="I36" s="3"/>
    </row>
    <row r="37" spans="1:9" x14ac:dyDescent="0.25">
      <c r="B37" s="1" t="s">
        <v>69</v>
      </c>
      <c r="C37" s="3"/>
      <c r="D37" s="3"/>
      <c r="E37" s="7"/>
      <c r="F37" s="7"/>
    </row>
    <row r="38" spans="1:9" x14ac:dyDescent="0.25">
      <c r="B38" s="1" t="s">
        <v>128</v>
      </c>
    </row>
    <row r="39" spans="1:9" x14ac:dyDescent="0.25">
      <c r="B39" s="1" t="s">
        <v>68</v>
      </c>
    </row>
    <row r="40" spans="1:9" x14ac:dyDescent="0.25">
      <c r="B40" s="4"/>
      <c r="C40" s="3" t="s">
        <v>8</v>
      </c>
      <c r="D40" s="3">
        <v>1</v>
      </c>
      <c r="E40" s="7">
        <v>0</v>
      </c>
      <c r="F40" s="7">
        <f>D40*E40</f>
        <v>0</v>
      </c>
    </row>
    <row r="42" spans="1:9" x14ac:dyDescent="0.25">
      <c r="A42" s="13" t="s">
        <v>15</v>
      </c>
      <c r="B42" s="1" t="s">
        <v>129</v>
      </c>
      <c r="C42" s="3"/>
      <c r="D42" s="3"/>
      <c r="E42" s="7"/>
      <c r="F42" s="7"/>
    </row>
    <row r="43" spans="1:9" x14ac:dyDescent="0.25">
      <c r="B43" s="1" t="s">
        <v>69</v>
      </c>
      <c r="C43" s="3"/>
      <c r="D43" s="3"/>
      <c r="E43" s="7"/>
      <c r="F43" s="7"/>
    </row>
    <row r="44" spans="1:9" x14ac:dyDescent="0.25">
      <c r="C44" s="3" t="s">
        <v>8</v>
      </c>
      <c r="D44" s="3">
        <v>1</v>
      </c>
      <c r="E44" s="7">
        <v>0</v>
      </c>
      <c r="F44" s="7">
        <f>D44*E44</f>
        <v>0</v>
      </c>
    </row>
    <row r="46" spans="1:9" x14ac:dyDescent="0.25">
      <c r="A46" s="13" t="s">
        <v>16</v>
      </c>
      <c r="B46" s="1" t="s">
        <v>130</v>
      </c>
      <c r="C46" s="3"/>
      <c r="D46" s="3"/>
      <c r="E46" s="7"/>
      <c r="F46" s="7"/>
      <c r="G46" s="3"/>
      <c r="H46" s="3"/>
      <c r="I46" s="3"/>
    </row>
    <row r="47" spans="1:9" x14ac:dyDescent="0.25">
      <c r="B47" s="1" t="s">
        <v>131</v>
      </c>
      <c r="C47" s="3"/>
      <c r="D47" s="3"/>
      <c r="E47" s="7"/>
      <c r="F47" s="7"/>
      <c r="G47" s="3"/>
      <c r="H47" s="3"/>
      <c r="I47" s="3"/>
    </row>
    <row r="48" spans="1:9" x14ac:dyDescent="0.25">
      <c r="B48" s="1" t="s">
        <v>80</v>
      </c>
      <c r="C48" s="3"/>
      <c r="D48" s="3"/>
      <c r="E48" s="7"/>
      <c r="F48" s="7"/>
      <c r="G48" s="3"/>
      <c r="H48" s="3"/>
      <c r="I48" s="3"/>
    </row>
    <row r="49" spans="1:9" x14ac:dyDescent="0.25">
      <c r="B49" s="1" t="s">
        <v>70</v>
      </c>
      <c r="G49" s="3"/>
      <c r="H49" s="3"/>
      <c r="I49" s="3"/>
    </row>
    <row r="50" spans="1:9" x14ac:dyDescent="0.25">
      <c r="B50" s="1" t="s">
        <v>71</v>
      </c>
      <c r="G50" s="3"/>
      <c r="H50" s="3"/>
      <c r="I50" s="3"/>
    </row>
    <row r="51" spans="1:9" x14ac:dyDescent="0.25">
      <c r="B51" s="4" t="s">
        <v>72</v>
      </c>
      <c r="I51" s="3"/>
    </row>
    <row r="52" spans="1:9" x14ac:dyDescent="0.25">
      <c r="B52" s="1" t="s">
        <v>79</v>
      </c>
      <c r="G52" s="3"/>
      <c r="H52" s="3"/>
      <c r="I52" s="3"/>
    </row>
    <row r="53" spans="1:9" x14ac:dyDescent="0.25">
      <c r="C53" s="3" t="s">
        <v>8</v>
      </c>
      <c r="D53" s="3">
        <v>1</v>
      </c>
      <c r="E53" s="7">
        <v>0</v>
      </c>
      <c r="F53" s="7">
        <f>D53*E53</f>
        <v>0</v>
      </c>
      <c r="I53" s="3"/>
    </row>
    <row r="55" spans="1:9" x14ac:dyDescent="0.25">
      <c r="A55" s="13" t="s">
        <v>17</v>
      </c>
      <c r="B55" s="1" t="s">
        <v>73</v>
      </c>
      <c r="G55" s="3"/>
      <c r="H55" s="3"/>
    </row>
    <row r="56" spans="1:9" x14ac:dyDescent="0.25">
      <c r="B56" s="1" t="s">
        <v>74</v>
      </c>
      <c r="C56" s="3"/>
      <c r="D56" s="3"/>
      <c r="E56" s="7"/>
      <c r="F56" s="7"/>
    </row>
    <row r="57" spans="1:9" x14ac:dyDescent="0.25">
      <c r="B57" s="1" t="s">
        <v>75</v>
      </c>
    </row>
    <row r="58" spans="1:9" x14ac:dyDescent="0.25">
      <c r="C58" s="3" t="s">
        <v>8</v>
      </c>
      <c r="D58" s="3">
        <v>1</v>
      </c>
      <c r="E58" s="7">
        <v>0</v>
      </c>
      <c r="F58" s="7">
        <f>D58*E58</f>
        <v>0</v>
      </c>
    </row>
    <row r="59" spans="1:9" x14ac:dyDescent="0.25">
      <c r="G59" s="3"/>
      <c r="H59" s="3"/>
      <c r="I59" s="3"/>
    </row>
    <row r="60" spans="1:9" x14ac:dyDescent="0.25">
      <c r="A60" s="13" t="s">
        <v>18</v>
      </c>
      <c r="B60" s="1" t="s">
        <v>85</v>
      </c>
      <c r="C60" s="3"/>
      <c r="D60" s="3"/>
      <c r="E60" s="7"/>
      <c r="F60" s="7"/>
      <c r="G60" s="3"/>
      <c r="H60" s="3"/>
      <c r="I60" s="3"/>
    </row>
    <row r="61" spans="1:9" x14ac:dyDescent="0.25">
      <c r="B61" s="1" t="s">
        <v>81</v>
      </c>
      <c r="C61" s="3"/>
      <c r="D61" s="3"/>
      <c r="E61" s="7"/>
      <c r="F61" s="7"/>
      <c r="G61" s="3"/>
      <c r="H61" s="3"/>
      <c r="I61" s="3"/>
    </row>
    <row r="62" spans="1:9" x14ac:dyDescent="0.25">
      <c r="B62" s="1" t="s">
        <v>82</v>
      </c>
      <c r="C62" s="3" t="s">
        <v>4</v>
      </c>
      <c r="D62" s="3">
        <v>180</v>
      </c>
      <c r="E62" s="7"/>
      <c r="F62" s="7"/>
      <c r="G62" s="3"/>
      <c r="H62" s="3"/>
      <c r="I62" s="3"/>
    </row>
    <row r="63" spans="1:9" x14ac:dyDescent="0.25">
      <c r="B63" s="1" t="s">
        <v>83</v>
      </c>
      <c r="C63" s="3" t="s">
        <v>5</v>
      </c>
      <c r="D63" s="3">
        <v>200</v>
      </c>
      <c r="E63" s="7"/>
      <c r="F63" s="7"/>
      <c r="G63" s="3"/>
      <c r="H63" s="3"/>
      <c r="I63" s="3"/>
    </row>
    <row r="64" spans="1:9" x14ac:dyDescent="0.25">
      <c r="B64" s="1" t="s">
        <v>132</v>
      </c>
    </row>
    <row r="65" spans="1:9" x14ac:dyDescent="0.25">
      <c r="B65" s="1" t="s">
        <v>133</v>
      </c>
      <c r="C65" s="3" t="s">
        <v>5</v>
      </c>
      <c r="D65" s="3">
        <v>45</v>
      </c>
      <c r="E65" s="7"/>
      <c r="F65" s="7"/>
      <c r="G65" s="3"/>
      <c r="H65" s="3"/>
      <c r="I65" s="3"/>
    </row>
    <row r="66" spans="1:9" x14ac:dyDescent="0.25">
      <c r="B66" s="1" t="s">
        <v>132</v>
      </c>
    </row>
    <row r="67" spans="1:9" x14ac:dyDescent="0.25">
      <c r="B67" s="1" t="s">
        <v>134</v>
      </c>
      <c r="C67" s="3" t="s">
        <v>5</v>
      </c>
      <c r="D67" s="3">
        <v>15</v>
      </c>
      <c r="E67" s="7"/>
      <c r="F67" s="7"/>
      <c r="G67" s="3"/>
      <c r="H67" s="3"/>
      <c r="I67" s="3"/>
    </row>
    <row r="68" spans="1:9" x14ac:dyDescent="0.25">
      <c r="B68" s="1" t="s">
        <v>135</v>
      </c>
      <c r="C68" s="3" t="s">
        <v>8</v>
      </c>
      <c r="D68" s="3">
        <v>1</v>
      </c>
      <c r="E68" s="7"/>
      <c r="F68" s="7"/>
      <c r="G68" s="3"/>
      <c r="H68" s="3"/>
      <c r="I68" s="3"/>
    </row>
    <row r="69" spans="1:9" x14ac:dyDescent="0.25">
      <c r="B69" s="18" t="s">
        <v>84</v>
      </c>
      <c r="C69" s="3" t="s">
        <v>8</v>
      </c>
      <c r="D69" s="3">
        <v>1</v>
      </c>
      <c r="E69" s="7"/>
      <c r="F69" s="7"/>
      <c r="G69" s="3"/>
      <c r="H69" s="3"/>
      <c r="I69" s="3"/>
    </row>
    <row r="70" spans="1:9" x14ac:dyDescent="0.25">
      <c r="C70" s="3" t="s">
        <v>8</v>
      </c>
      <c r="D70" s="3">
        <v>1</v>
      </c>
      <c r="E70" s="7">
        <v>0</v>
      </c>
      <c r="F70" s="7">
        <f>D70*E70</f>
        <v>0</v>
      </c>
    </row>
    <row r="72" spans="1:9" x14ac:dyDescent="0.25">
      <c r="A72" s="13" t="s">
        <v>19</v>
      </c>
      <c r="B72" s="1" t="s">
        <v>86</v>
      </c>
      <c r="G72" s="3"/>
      <c r="H72" s="3"/>
      <c r="I72" s="3"/>
    </row>
    <row r="73" spans="1:9" x14ac:dyDescent="0.25">
      <c r="B73" s="1" t="s">
        <v>87</v>
      </c>
      <c r="G73" s="3"/>
      <c r="H73" s="3"/>
      <c r="I73" s="3"/>
    </row>
    <row r="74" spans="1:9" x14ac:dyDescent="0.25">
      <c r="B74" s="1" t="s">
        <v>88</v>
      </c>
    </row>
    <row r="75" spans="1:9" x14ac:dyDescent="0.25">
      <c r="B75" s="1" t="s">
        <v>136</v>
      </c>
      <c r="C75" s="3"/>
      <c r="D75" s="3"/>
      <c r="E75" s="7"/>
      <c r="F75" s="7"/>
      <c r="G75" s="3"/>
      <c r="H75" s="3"/>
      <c r="I75" s="3"/>
    </row>
    <row r="76" spans="1:9" x14ac:dyDescent="0.25">
      <c r="C76" s="3" t="s">
        <v>8</v>
      </c>
      <c r="D76" s="3">
        <v>1</v>
      </c>
      <c r="E76" s="7">
        <v>0</v>
      </c>
      <c r="F76" s="7">
        <f>D76*E76</f>
        <v>0</v>
      </c>
    </row>
    <row r="77" spans="1:9" x14ac:dyDescent="0.25">
      <c r="G77" s="3"/>
      <c r="H77" s="3"/>
      <c r="I77" s="3"/>
    </row>
    <row r="78" spans="1:9" x14ac:dyDescent="0.25">
      <c r="A78" s="13" t="s">
        <v>20</v>
      </c>
      <c r="B78" s="1" t="s">
        <v>85</v>
      </c>
      <c r="C78" s="3"/>
      <c r="D78" s="3"/>
      <c r="E78" s="7"/>
      <c r="F78" s="7"/>
      <c r="G78" s="3"/>
      <c r="H78" s="3"/>
      <c r="I78" s="3"/>
    </row>
    <row r="79" spans="1:9" x14ac:dyDescent="0.25">
      <c r="A79" s="13"/>
      <c r="B79" s="1" t="s">
        <v>89</v>
      </c>
      <c r="C79" s="3"/>
      <c r="D79" s="3"/>
      <c r="E79" s="7"/>
      <c r="F79" s="7"/>
      <c r="G79" s="3"/>
      <c r="H79" s="3"/>
      <c r="I79" s="3"/>
    </row>
    <row r="80" spans="1:9" x14ac:dyDescent="0.25">
      <c r="B80" s="1" t="s">
        <v>82</v>
      </c>
      <c r="C80" s="3" t="s">
        <v>4</v>
      </c>
      <c r="D80" s="3">
        <v>130</v>
      </c>
      <c r="E80" s="7"/>
      <c r="F80" s="7"/>
      <c r="G80" s="3"/>
      <c r="H80" s="3"/>
      <c r="I80" s="3"/>
    </row>
    <row r="81" spans="1:9" x14ac:dyDescent="0.25">
      <c r="B81" s="1" t="s">
        <v>83</v>
      </c>
      <c r="C81" s="3" t="s">
        <v>5</v>
      </c>
      <c r="D81" s="3">
        <v>150</v>
      </c>
      <c r="E81" s="7"/>
      <c r="F81" s="7"/>
      <c r="G81" s="3"/>
      <c r="H81" s="3"/>
      <c r="I81" s="3"/>
    </row>
    <row r="82" spans="1:9" x14ac:dyDescent="0.25">
      <c r="B82" s="1" t="s">
        <v>132</v>
      </c>
    </row>
    <row r="83" spans="1:9" x14ac:dyDescent="0.25">
      <c r="B83" s="1" t="s">
        <v>133</v>
      </c>
      <c r="C83" s="3" t="s">
        <v>5</v>
      </c>
      <c r="D83" s="3">
        <v>45</v>
      </c>
      <c r="E83" s="7"/>
      <c r="F83" s="7"/>
      <c r="G83" s="3"/>
      <c r="H83" s="3"/>
      <c r="I83" s="3"/>
    </row>
    <row r="84" spans="1:9" x14ac:dyDescent="0.25">
      <c r="B84" s="1" t="s">
        <v>132</v>
      </c>
    </row>
    <row r="85" spans="1:9" x14ac:dyDescent="0.25">
      <c r="B85" s="1" t="s">
        <v>134</v>
      </c>
      <c r="C85" s="3" t="s">
        <v>5</v>
      </c>
      <c r="D85" s="3">
        <v>15</v>
      </c>
      <c r="E85" s="7"/>
      <c r="F85" s="7"/>
      <c r="G85" s="3"/>
      <c r="H85" s="3"/>
      <c r="I85" s="3"/>
    </row>
    <row r="86" spans="1:9" x14ac:dyDescent="0.25">
      <c r="A86" s="13"/>
      <c r="B86" s="1" t="s">
        <v>135</v>
      </c>
      <c r="C86" s="3" t="s">
        <v>8</v>
      </c>
      <c r="D86" s="3">
        <v>1</v>
      </c>
      <c r="E86" s="7"/>
      <c r="F86" s="7"/>
      <c r="G86" s="3"/>
      <c r="H86" s="3"/>
      <c r="I86" s="3"/>
    </row>
    <row r="87" spans="1:9" x14ac:dyDescent="0.25">
      <c r="B87" s="18" t="s">
        <v>84</v>
      </c>
      <c r="C87" s="3" t="s">
        <v>8</v>
      </c>
      <c r="D87" s="3">
        <v>1</v>
      </c>
      <c r="E87" s="7"/>
      <c r="F87" s="7"/>
      <c r="G87" s="3"/>
      <c r="H87" s="3"/>
      <c r="I87" s="3"/>
    </row>
    <row r="88" spans="1:9" x14ac:dyDescent="0.25">
      <c r="C88" s="3" t="s">
        <v>8</v>
      </c>
      <c r="D88" s="3">
        <v>1</v>
      </c>
      <c r="E88" s="7">
        <v>0</v>
      </c>
      <c r="F88" s="7">
        <f>D88*E88</f>
        <v>0</v>
      </c>
    </row>
    <row r="89" spans="1:9" x14ac:dyDescent="0.25">
      <c r="G89" s="3"/>
      <c r="H89" s="3"/>
      <c r="I89" s="3"/>
    </row>
    <row r="90" spans="1:9" x14ac:dyDescent="0.25">
      <c r="A90" s="13" t="s">
        <v>21</v>
      </c>
      <c r="B90" s="1" t="s">
        <v>90</v>
      </c>
      <c r="G90" s="3"/>
      <c r="H90" s="3"/>
      <c r="I90" s="3"/>
    </row>
    <row r="91" spans="1:9" x14ac:dyDescent="0.25">
      <c r="B91" s="1" t="s">
        <v>91</v>
      </c>
      <c r="G91" s="3"/>
      <c r="H91" s="3"/>
      <c r="I91" s="3"/>
    </row>
    <row r="92" spans="1:9" x14ac:dyDescent="0.25">
      <c r="B92" s="1" t="s">
        <v>92</v>
      </c>
      <c r="G92" s="3"/>
      <c r="H92" s="3"/>
      <c r="I92" s="3"/>
    </row>
    <row r="93" spans="1:9" x14ac:dyDescent="0.25">
      <c r="B93" s="1" t="s">
        <v>137</v>
      </c>
      <c r="C93" s="3"/>
      <c r="D93" s="3"/>
      <c r="E93" s="7"/>
      <c r="F93" s="7"/>
    </row>
    <row r="94" spans="1:9" x14ac:dyDescent="0.25">
      <c r="C94" s="3" t="s">
        <v>8</v>
      </c>
      <c r="D94" s="3">
        <v>1</v>
      </c>
      <c r="E94" s="7">
        <v>0</v>
      </c>
      <c r="F94" s="7">
        <f>D94*E94</f>
        <v>0</v>
      </c>
    </row>
    <row r="96" spans="1:9" x14ac:dyDescent="0.25">
      <c r="A96" s="13" t="s">
        <v>22</v>
      </c>
      <c r="B96" s="1" t="s">
        <v>138</v>
      </c>
      <c r="C96" s="3"/>
      <c r="D96" s="3"/>
      <c r="E96" s="7"/>
      <c r="F96" s="7"/>
      <c r="G96" s="3"/>
      <c r="H96" s="3"/>
      <c r="I96" s="3"/>
    </row>
    <row r="97" spans="1:9" x14ac:dyDescent="0.25">
      <c r="A97" s="13"/>
      <c r="B97" s="1" t="s">
        <v>139</v>
      </c>
      <c r="C97" s="3"/>
      <c r="D97" s="3"/>
      <c r="E97" s="7"/>
      <c r="F97" s="7"/>
      <c r="G97" s="3"/>
      <c r="H97" s="3"/>
      <c r="I97" s="3"/>
    </row>
    <row r="98" spans="1:9" x14ac:dyDescent="0.25">
      <c r="B98" s="1" t="s">
        <v>82</v>
      </c>
      <c r="C98" s="3" t="s">
        <v>4</v>
      </c>
      <c r="D98" s="3">
        <v>3</v>
      </c>
      <c r="E98" s="7"/>
      <c r="F98" s="7"/>
      <c r="G98" s="3"/>
      <c r="H98" s="3"/>
      <c r="I98" s="3"/>
    </row>
    <row r="99" spans="1:9" x14ac:dyDescent="0.25">
      <c r="B99" s="1" t="s">
        <v>83</v>
      </c>
      <c r="C99" s="3" t="s">
        <v>5</v>
      </c>
      <c r="D99" s="3">
        <v>8</v>
      </c>
      <c r="E99" s="7"/>
      <c r="F99" s="7"/>
      <c r="G99" s="3"/>
      <c r="H99" s="3"/>
      <c r="I99" s="3"/>
    </row>
    <row r="100" spans="1:9" x14ac:dyDescent="0.25">
      <c r="B100" s="1" t="s">
        <v>132</v>
      </c>
    </row>
    <row r="101" spans="1:9" x14ac:dyDescent="0.25">
      <c r="B101" s="1" t="s">
        <v>134</v>
      </c>
      <c r="C101" s="3" t="s">
        <v>5</v>
      </c>
      <c r="D101" s="3">
        <v>4</v>
      </c>
      <c r="E101" s="7"/>
      <c r="F101" s="7"/>
      <c r="G101" s="3"/>
      <c r="H101" s="3"/>
      <c r="I101" s="3"/>
    </row>
    <row r="102" spans="1:9" x14ac:dyDescent="0.25">
      <c r="B102" s="1" t="s">
        <v>135</v>
      </c>
      <c r="C102" s="3" t="s">
        <v>8</v>
      </c>
      <c r="D102" s="3">
        <v>1</v>
      </c>
      <c r="E102" s="7"/>
      <c r="F102" s="7"/>
      <c r="G102" s="3"/>
      <c r="H102" s="3"/>
      <c r="I102" s="3"/>
    </row>
    <row r="103" spans="1:9" x14ac:dyDescent="0.25">
      <c r="B103" s="18" t="s">
        <v>84</v>
      </c>
      <c r="C103" s="3" t="s">
        <v>8</v>
      </c>
      <c r="D103" s="3">
        <v>1</v>
      </c>
      <c r="E103" s="7"/>
      <c r="F103" s="7"/>
      <c r="G103" s="3"/>
      <c r="H103" s="3"/>
      <c r="I103" s="3"/>
    </row>
    <row r="104" spans="1:9" x14ac:dyDescent="0.25">
      <c r="A104" s="13"/>
      <c r="C104" s="3" t="s">
        <v>8</v>
      </c>
      <c r="D104" s="3">
        <v>1</v>
      </c>
      <c r="E104" s="7">
        <v>0</v>
      </c>
      <c r="F104" s="7">
        <f>D104*E104</f>
        <v>0</v>
      </c>
    </row>
    <row r="106" spans="1:9" x14ac:dyDescent="0.25">
      <c r="A106" s="13" t="s">
        <v>23</v>
      </c>
      <c r="B106" s="1" t="s">
        <v>140</v>
      </c>
    </row>
    <row r="107" spans="1:9" x14ac:dyDescent="0.25">
      <c r="B107" s="1" t="s">
        <v>141</v>
      </c>
      <c r="I107" s="3"/>
    </row>
    <row r="108" spans="1:9" x14ac:dyDescent="0.25">
      <c r="B108" s="1" t="s">
        <v>91</v>
      </c>
      <c r="I108" s="3"/>
    </row>
    <row r="109" spans="1:9" x14ac:dyDescent="0.25">
      <c r="B109" s="1" t="s">
        <v>92</v>
      </c>
    </row>
    <row r="110" spans="1:9" x14ac:dyDescent="0.25">
      <c r="B110" s="1" t="s">
        <v>137</v>
      </c>
      <c r="C110" s="3"/>
      <c r="D110" s="3"/>
      <c r="E110" s="7"/>
      <c r="F110" s="7"/>
    </row>
    <row r="111" spans="1:9" x14ac:dyDescent="0.25">
      <c r="C111" s="3" t="s">
        <v>8</v>
      </c>
      <c r="D111" s="3">
        <v>1</v>
      </c>
      <c r="E111" s="7">
        <v>0</v>
      </c>
      <c r="F111" s="7">
        <f>D111*E111</f>
        <v>0</v>
      </c>
    </row>
    <row r="113" spans="1:9" x14ac:dyDescent="0.25">
      <c r="A113" s="13" t="s">
        <v>24</v>
      </c>
      <c r="B113" s="1" t="s">
        <v>93</v>
      </c>
      <c r="C113" s="3"/>
      <c r="D113" s="3"/>
      <c r="E113" s="7"/>
      <c r="F113" s="7"/>
    </row>
    <row r="114" spans="1:9" x14ac:dyDescent="0.25">
      <c r="B114" s="1" t="s">
        <v>142</v>
      </c>
      <c r="C114" s="3"/>
      <c r="D114" s="3"/>
      <c r="E114" s="7"/>
      <c r="F114" s="7"/>
    </row>
    <row r="115" spans="1:9" x14ac:dyDescent="0.25">
      <c r="B115" s="1" t="s">
        <v>94</v>
      </c>
      <c r="C115" s="3"/>
      <c r="D115" s="3"/>
    </row>
    <row r="116" spans="1:9" x14ac:dyDescent="0.25">
      <c r="B116" s="1" t="s">
        <v>95</v>
      </c>
      <c r="C116" s="3" t="s">
        <v>4</v>
      </c>
      <c r="D116" s="3">
        <v>12</v>
      </c>
    </row>
    <row r="117" spans="1:9" x14ac:dyDescent="0.25">
      <c r="A117" s="13"/>
      <c r="B117" s="1" t="s">
        <v>96</v>
      </c>
      <c r="C117" s="3"/>
      <c r="D117" s="3"/>
      <c r="E117" s="7"/>
      <c r="F117" s="7"/>
    </row>
    <row r="118" spans="1:9" x14ac:dyDescent="0.25">
      <c r="B118" s="1" t="s">
        <v>97</v>
      </c>
      <c r="C118" s="3" t="s">
        <v>4</v>
      </c>
      <c r="D118" s="3">
        <v>230</v>
      </c>
      <c r="E118" s="7"/>
      <c r="F118" s="7"/>
    </row>
    <row r="119" spans="1:9" x14ac:dyDescent="0.25">
      <c r="B119" s="1" t="s">
        <v>98</v>
      </c>
      <c r="C119" s="3" t="s">
        <v>5</v>
      </c>
      <c r="D119" s="3">
        <v>60</v>
      </c>
      <c r="E119" s="7"/>
      <c r="F119" s="7"/>
    </row>
    <row r="120" spans="1:9" x14ac:dyDescent="0.25">
      <c r="B120" s="1" t="s">
        <v>102</v>
      </c>
      <c r="C120" s="3" t="s">
        <v>5</v>
      </c>
      <c r="D120" s="3">
        <v>40</v>
      </c>
      <c r="E120" s="7"/>
      <c r="F120" s="7"/>
    </row>
    <row r="121" spans="1:9" x14ac:dyDescent="0.25">
      <c r="B121" s="1" t="s">
        <v>99</v>
      </c>
      <c r="C121" s="3" t="s">
        <v>5</v>
      </c>
      <c r="D121" s="3">
        <v>25</v>
      </c>
      <c r="E121" s="7"/>
      <c r="F121" s="7"/>
      <c r="I121" s="3"/>
    </row>
    <row r="122" spans="1:9" x14ac:dyDescent="0.25">
      <c r="B122" s="1" t="s">
        <v>100</v>
      </c>
      <c r="E122" s="7"/>
      <c r="F122" s="7"/>
      <c r="I122" s="3"/>
    </row>
    <row r="123" spans="1:9" x14ac:dyDescent="0.25">
      <c r="B123" s="1" t="s">
        <v>101</v>
      </c>
      <c r="C123" s="3" t="s">
        <v>5</v>
      </c>
      <c r="D123" s="3">
        <v>35</v>
      </c>
      <c r="E123" s="7"/>
      <c r="F123" s="7"/>
      <c r="I123" s="3"/>
    </row>
    <row r="124" spans="1:9" x14ac:dyDescent="0.25">
      <c r="A124" s="13"/>
      <c r="B124" s="1" t="s">
        <v>103</v>
      </c>
      <c r="C124" s="3" t="s">
        <v>5</v>
      </c>
      <c r="D124" s="3">
        <v>30</v>
      </c>
      <c r="I124" s="3"/>
    </row>
    <row r="125" spans="1:9" x14ac:dyDescent="0.25">
      <c r="A125" s="13"/>
      <c r="B125" s="1" t="s">
        <v>104</v>
      </c>
      <c r="C125" s="3"/>
      <c r="D125" s="3"/>
      <c r="E125" s="7"/>
      <c r="F125" s="7"/>
      <c r="I125" s="3"/>
    </row>
    <row r="126" spans="1:9" x14ac:dyDescent="0.25">
      <c r="B126" s="1" t="s">
        <v>105</v>
      </c>
      <c r="C126" s="3" t="s">
        <v>5</v>
      </c>
      <c r="D126" s="3">
        <v>8</v>
      </c>
      <c r="E126" s="7"/>
      <c r="F126" s="7"/>
    </row>
    <row r="127" spans="1:9" x14ac:dyDescent="0.25">
      <c r="B127" s="1" t="s">
        <v>106</v>
      </c>
      <c r="C127" s="3" t="s">
        <v>5</v>
      </c>
      <c r="D127" s="3">
        <v>8</v>
      </c>
      <c r="E127" s="7"/>
      <c r="F127" s="7"/>
      <c r="I127" s="3"/>
    </row>
    <row r="128" spans="1:9" x14ac:dyDescent="0.25">
      <c r="B128" s="1" t="s">
        <v>107</v>
      </c>
      <c r="C128" s="3" t="s">
        <v>5</v>
      </c>
      <c r="D128" s="3">
        <v>6</v>
      </c>
      <c r="E128" s="7"/>
      <c r="G128" s="3"/>
      <c r="H128" s="3"/>
      <c r="I128" s="3"/>
    </row>
    <row r="129" spans="1:9" x14ac:dyDescent="0.25">
      <c r="B129" s="1" t="s">
        <v>108</v>
      </c>
      <c r="C129" s="3" t="s">
        <v>5</v>
      </c>
      <c r="D129" s="3">
        <v>8</v>
      </c>
    </row>
    <row r="130" spans="1:9" x14ac:dyDescent="0.25">
      <c r="C130" s="3" t="s">
        <v>8</v>
      </c>
      <c r="D130" s="3">
        <v>1</v>
      </c>
      <c r="E130" s="7">
        <v>0</v>
      </c>
      <c r="F130" s="7">
        <f>D130*E130</f>
        <v>0</v>
      </c>
      <c r="I130" s="3"/>
    </row>
    <row r="132" spans="1:9" x14ac:dyDescent="0.25">
      <c r="A132" s="13" t="s">
        <v>25</v>
      </c>
      <c r="B132" s="1" t="s">
        <v>143</v>
      </c>
      <c r="C132" s="3"/>
      <c r="D132" s="3"/>
      <c r="I132" s="3"/>
    </row>
    <row r="133" spans="1:9" x14ac:dyDescent="0.25">
      <c r="B133" s="1" t="s">
        <v>109</v>
      </c>
      <c r="C133" s="3"/>
      <c r="D133" s="3"/>
      <c r="E133" s="7"/>
      <c r="F133" s="7"/>
      <c r="I133" s="3"/>
    </row>
    <row r="134" spans="1:9" x14ac:dyDescent="0.25">
      <c r="B134" s="1" t="s">
        <v>110</v>
      </c>
      <c r="C134" s="3"/>
      <c r="D134" s="3"/>
    </row>
    <row r="135" spans="1:9" x14ac:dyDescent="0.25">
      <c r="C135" s="3" t="s">
        <v>8</v>
      </c>
      <c r="D135" s="3">
        <v>1</v>
      </c>
      <c r="E135" s="7">
        <v>0</v>
      </c>
      <c r="F135" s="7">
        <f>D135*E135</f>
        <v>0</v>
      </c>
    </row>
    <row r="137" spans="1:9" x14ac:dyDescent="0.25">
      <c r="A137" s="13" t="s">
        <v>26</v>
      </c>
      <c r="B137" s="1" t="s">
        <v>144</v>
      </c>
      <c r="C137" s="3"/>
      <c r="D137" s="3"/>
      <c r="E137" s="7"/>
      <c r="F137" s="7"/>
      <c r="I137" s="3"/>
    </row>
    <row r="138" spans="1:9" x14ac:dyDescent="0.25">
      <c r="B138" s="1" t="s">
        <v>145</v>
      </c>
      <c r="C138" s="3"/>
      <c r="D138" s="3"/>
      <c r="E138" s="7"/>
      <c r="F138" s="7"/>
      <c r="I138" s="3"/>
    </row>
    <row r="139" spans="1:9" x14ac:dyDescent="0.25">
      <c r="B139" s="1" t="s">
        <v>146</v>
      </c>
      <c r="I139" s="3"/>
    </row>
    <row r="140" spans="1:9" x14ac:dyDescent="0.25">
      <c r="B140" s="1" t="s">
        <v>147</v>
      </c>
    </row>
    <row r="141" spans="1:9" x14ac:dyDescent="0.25">
      <c r="B141" s="1" t="s">
        <v>148</v>
      </c>
      <c r="G141" s="3"/>
      <c r="H141" s="3"/>
    </row>
    <row r="142" spans="1:9" x14ac:dyDescent="0.25">
      <c r="B142" s="1" t="s">
        <v>149</v>
      </c>
      <c r="G142" s="3"/>
      <c r="H142" s="3"/>
    </row>
    <row r="143" spans="1:9" x14ac:dyDescent="0.25">
      <c r="C143" s="3" t="s">
        <v>5</v>
      </c>
      <c r="D143" s="3">
        <v>1</v>
      </c>
      <c r="E143" s="7">
        <v>0</v>
      </c>
      <c r="F143" s="7">
        <f>D143*E143</f>
        <v>0</v>
      </c>
      <c r="G143" s="3"/>
      <c r="H143" s="3"/>
    </row>
    <row r="144" spans="1:9" x14ac:dyDescent="0.25">
      <c r="C144" s="3"/>
      <c r="D144" s="3"/>
      <c r="E144" s="7"/>
      <c r="F144" s="7"/>
      <c r="G144" s="8"/>
    </row>
    <row r="145" spans="1:6" x14ac:dyDescent="0.25">
      <c r="A145" s="13" t="s">
        <v>150</v>
      </c>
      <c r="B145" s="4" t="s">
        <v>27</v>
      </c>
      <c r="C145" s="3"/>
      <c r="D145" s="3"/>
      <c r="E145" s="7"/>
      <c r="F145" s="7"/>
    </row>
    <row r="146" spans="1:6" x14ac:dyDescent="0.25">
      <c r="C146" s="7" t="s">
        <v>6</v>
      </c>
      <c r="D146" s="11">
        <v>5</v>
      </c>
      <c r="E146" s="7"/>
      <c r="F146" s="7">
        <f>0.05*SUM(F8:F143)</f>
        <v>0</v>
      </c>
    </row>
    <row r="147" spans="1:6" x14ac:dyDescent="0.25">
      <c r="C147" s="3"/>
      <c r="D147" s="3"/>
      <c r="E147" s="7"/>
      <c r="F147" s="7"/>
    </row>
    <row r="148" spans="1:6" x14ac:dyDescent="0.25">
      <c r="B148" s="9" t="s">
        <v>7</v>
      </c>
      <c r="C148" s="3"/>
      <c r="D148" s="3"/>
      <c r="E148" s="7"/>
      <c r="F148" s="10">
        <f>SUM(F8:F146)</f>
        <v>0</v>
      </c>
    </row>
    <row r="149" spans="1:6" x14ac:dyDescent="0.25">
      <c r="C149" s="3"/>
      <c r="D149" s="3"/>
      <c r="E149" s="7"/>
      <c r="F149" s="7"/>
    </row>
    <row r="150" spans="1:6" x14ac:dyDescent="0.25">
      <c r="B150" s="4"/>
      <c r="C150" s="3"/>
      <c r="D150" s="3"/>
      <c r="E150" s="7"/>
      <c r="F150" s="7"/>
    </row>
    <row r="151" spans="1:6" x14ac:dyDescent="0.25">
      <c r="C151" s="3"/>
      <c r="D151" s="3"/>
      <c r="E151" s="3"/>
      <c r="F151" s="3"/>
    </row>
    <row r="152" spans="1:6" x14ac:dyDescent="0.25">
      <c r="C152" s="3"/>
      <c r="D152" s="3"/>
      <c r="E152" s="7"/>
      <c r="F152" s="7"/>
    </row>
    <row r="155" spans="1:6" x14ac:dyDescent="0.25">
      <c r="C155" s="3"/>
      <c r="D155" s="3"/>
      <c r="E155" s="7"/>
      <c r="F155" s="7"/>
    </row>
    <row r="159" spans="1:6" x14ac:dyDescent="0.25">
      <c r="C159" s="3"/>
      <c r="D159" s="3"/>
      <c r="E159" s="7"/>
      <c r="F159" s="7"/>
    </row>
    <row r="161" spans="3:6" x14ac:dyDescent="0.25">
      <c r="C161" s="3"/>
      <c r="D161" s="3"/>
      <c r="E161" s="7"/>
      <c r="F161" s="7"/>
    </row>
    <row r="162" spans="3:6" x14ac:dyDescent="0.25">
      <c r="C162" s="3"/>
      <c r="D162" s="3"/>
      <c r="E162" s="7"/>
      <c r="F162" s="7"/>
    </row>
    <row r="182" spans="2:7" x14ac:dyDescent="0.25">
      <c r="C182" s="3"/>
      <c r="D182" s="3"/>
      <c r="E182" s="7"/>
      <c r="F182" s="7"/>
      <c r="G182" s="8"/>
    </row>
    <row r="185" spans="2:7" x14ac:dyDescent="0.25">
      <c r="C185" s="3"/>
      <c r="D185" s="3"/>
      <c r="E185" s="7"/>
      <c r="F185" s="7"/>
    </row>
    <row r="186" spans="2:7" x14ac:dyDescent="0.25">
      <c r="B186" s="9"/>
      <c r="C186" s="3"/>
      <c r="D186" s="3"/>
      <c r="E186" s="7"/>
      <c r="F186" s="10"/>
    </row>
    <row r="187" spans="2:7" x14ac:dyDescent="0.25">
      <c r="C187" s="3"/>
      <c r="D187" s="3"/>
      <c r="E187" s="7"/>
      <c r="F187" s="7"/>
    </row>
    <row r="188" spans="2:7" x14ac:dyDescent="0.25">
      <c r="C188" s="3"/>
      <c r="D188" s="3"/>
      <c r="E188" s="7"/>
      <c r="F188" s="7"/>
    </row>
    <row r="189" spans="2:7" x14ac:dyDescent="0.25">
      <c r="F189" s="12"/>
      <c r="G189" s="6"/>
    </row>
  </sheetData>
  <phoneticPr fontId="4" type="noConversion"/>
  <pageMargins left="0.75" right="0.75" top="1" bottom="1" header="0" footer="0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opLeftCell="A23" workbookViewId="0">
      <selection activeCell="E26" sqref="E26"/>
    </sheetView>
  </sheetViews>
  <sheetFormatPr defaultRowHeight="12.75" x14ac:dyDescent="0.2"/>
  <cols>
    <col min="1" max="1" width="5" customWidth="1"/>
    <col min="2" max="2" width="47.7109375" customWidth="1"/>
    <col min="4" max="4" width="8.85546875" style="19" customWidth="1"/>
    <col min="5" max="6" width="11.28515625" style="19" customWidth="1"/>
    <col min="7" max="7" width="10.140625" bestFit="1" customWidth="1"/>
  </cols>
  <sheetData>
    <row r="1" spans="1:6" ht="15.75" x14ac:dyDescent="0.25">
      <c r="A1" s="1"/>
      <c r="B1" s="2" t="s">
        <v>111</v>
      </c>
      <c r="C1" s="3"/>
      <c r="D1" s="3"/>
      <c r="E1" s="3"/>
      <c r="F1" s="3"/>
    </row>
    <row r="2" spans="1:6" ht="15.75" x14ac:dyDescent="0.25">
      <c r="A2" s="1"/>
      <c r="B2" s="4"/>
      <c r="C2" s="3"/>
      <c r="D2" s="3"/>
      <c r="E2" s="3"/>
      <c r="F2" s="3"/>
    </row>
    <row r="3" spans="1:6" ht="15.75" x14ac:dyDescent="0.25">
      <c r="A3" s="1"/>
      <c r="B3" s="5" t="s">
        <v>46</v>
      </c>
      <c r="C3" s="1"/>
      <c r="D3" s="1"/>
      <c r="E3" s="1"/>
      <c r="F3" s="1"/>
    </row>
    <row r="4" spans="1:6" ht="15.75" x14ac:dyDescent="0.25">
      <c r="A4" s="1"/>
      <c r="B4" s="1"/>
      <c r="C4" s="6" t="s">
        <v>0</v>
      </c>
      <c r="D4" s="6" t="s">
        <v>1</v>
      </c>
      <c r="E4" s="6" t="s">
        <v>2</v>
      </c>
      <c r="F4" s="6" t="s">
        <v>3</v>
      </c>
    </row>
    <row r="5" spans="1:6" ht="15.75" x14ac:dyDescent="0.25">
      <c r="A5" s="13" t="s">
        <v>28</v>
      </c>
      <c r="B5" s="1" t="s">
        <v>47</v>
      </c>
      <c r="C5" s="6"/>
      <c r="D5" s="6"/>
      <c r="E5" s="6"/>
      <c r="F5" s="6"/>
    </row>
    <row r="6" spans="1:6" ht="15.75" x14ac:dyDescent="0.25">
      <c r="A6" s="13"/>
      <c r="B6" s="1" t="s">
        <v>112</v>
      </c>
      <c r="C6" s="6"/>
      <c r="D6" s="6"/>
      <c r="E6" s="6"/>
      <c r="F6" s="6"/>
    </row>
    <row r="7" spans="1:6" ht="15.75" x14ac:dyDescent="0.25">
      <c r="A7" s="1"/>
      <c r="B7" s="1"/>
      <c r="C7" s="3" t="s">
        <v>8</v>
      </c>
      <c r="D7" s="3">
        <v>1</v>
      </c>
      <c r="E7" s="7">
        <v>0</v>
      </c>
      <c r="F7" s="7">
        <f>D7*E7</f>
        <v>0</v>
      </c>
    </row>
    <row r="8" spans="1:6" ht="15.75" x14ac:dyDescent="0.25">
      <c r="A8" s="1"/>
      <c r="B8" s="1"/>
      <c r="C8" s="6"/>
      <c r="D8" s="6"/>
      <c r="E8" s="6"/>
      <c r="F8" s="6"/>
    </row>
    <row r="9" spans="1:6" ht="15.75" x14ac:dyDescent="0.25">
      <c r="A9" s="13" t="s">
        <v>29</v>
      </c>
      <c r="B9" s="1" t="s">
        <v>48</v>
      </c>
      <c r="C9" s="3"/>
      <c r="D9" s="3"/>
      <c r="E9" s="3"/>
      <c r="F9" s="3"/>
    </row>
    <row r="10" spans="1:6" ht="15.75" x14ac:dyDescent="0.25">
      <c r="A10" s="16"/>
      <c r="B10" s="1" t="s">
        <v>49</v>
      </c>
      <c r="C10" s="3"/>
      <c r="D10" s="3"/>
      <c r="E10" s="3"/>
      <c r="F10" s="3"/>
    </row>
    <row r="11" spans="1:6" ht="15.75" x14ac:dyDescent="0.25">
      <c r="A11" s="16"/>
      <c r="B11" s="1" t="s">
        <v>50</v>
      </c>
      <c r="C11" s="3"/>
      <c r="D11" s="3"/>
      <c r="E11" s="7"/>
      <c r="F11" s="7"/>
    </row>
    <row r="12" spans="1:6" ht="15.75" x14ac:dyDescent="0.25">
      <c r="A12" s="16"/>
      <c r="B12" s="1" t="s">
        <v>51</v>
      </c>
      <c r="C12" s="1"/>
      <c r="D12" s="1"/>
      <c r="E12" s="1"/>
      <c r="F12" s="1"/>
    </row>
    <row r="13" spans="1:6" ht="15.75" x14ac:dyDescent="0.25">
      <c r="A13" s="16"/>
      <c r="B13" s="1" t="s">
        <v>52</v>
      </c>
      <c r="C13" s="1"/>
      <c r="D13" s="1"/>
      <c r="E13" s="1"/>
      <c r="F13" s="1"/>
    </row>
    <row r="14" spans="1:6" ht="15.75" x14ac:dyDescent="0.25">
      <c r="A14" s="16"/>
      <c r="B14" s="1" t="s">
        <v>53</v>
      </c>
      <c r="C14" s="1"/>
      <c r="D14" s="1"/>
      <c r="E14" s="1"/>
      <c r="F14" s="1"/>
    </row>
    <row r="15" spans="1:6" ht="15.75" x14ac:dyDescent="0.25">
      <c r="A15" s="16"/>
      <c r="B15" s="1" t="s">
        <v>54</v>
      </c>
      <c r="C15" s="3"/>
      <c r="D15" s="3"/>
      <c r="E15" s="3"/>
      <c r="F15" s="3"/>
    </row>
    <row r="16" spans="1:6" ht="15.75" x14ac:dyDescent="0.25">
      <c r="A16" s="16"/>
      <c r="B16" s="1"/>
      <c r="C16" s="3" t="s">
        <v>4</v>
      </c>
      <c r="D16" s="3">
        <v>845</v>
      </c>
      <c r="E16" s="7">
        <v>0</v>
      </c>
      <c r="F16" s="7">
        <f>D16*E16</f>
        <v>0</v>
      </c>
    </row>
    <row r="17" spans="1:6" ht="15.75" x14ac:dyDescent="0.25">
      <c r="A17" s="16"/>
      <c r="B17" s="1"/>
      <c r="C17" s="1"/>
      <c r="D17" s="1"/>
      <c r="E17" s="1"/>
      <c r="F17" s="1"/>
    </row>
    <row r="18" spans="1:6" ht="15.75" x14ac:dyDescent="0.25">
      <c r="A18" s="13" t="s">
        <v>30</v>
      </c>
      <c r="B18" s="1" t="s">
        <v>48</v>
      </c>
      <c r="C18" s="3"/>
      <c r="D18" s="3"/>
      <c r="E18" s="3"/>
      <c r="F18" s="3"/>
    </row>
    <row r="19" spans="1:6" ht="15.75" x14ac:dyDescent="0.25">
      <c r="B19" s="1" t="s">
        <v>55</v>
      </c>
      <c r="C19" s="3"/>
      <c r="D19" s="3"/>
      <c r="E19" s="3"/>
      <c r="F19" s="3"/>
    </row>
    <row r="20" spans="1:6" ht="15.75" x14ac:dyDescent="0.25">
      <c r="B20" s="1" t="s">
        <v>50</v>
      </c>
      <c r="C20" s="3"/>
      <c r="D20" s="3"/>
      <c r="E20" s="7"/>
      <c r="F20" s="7"/>
    </row>
    <row r="21" spans="1:6" ht="15.75" x14ac:dyDescent="0.25">
      <c r="A21" s="16"/>
      <c r="B21" s="1" t="s">
        <v>51</v>
      </c>
      <c r="C21" s="1"/>
      <c r="D21" s="1"/>
      <c r="E21" s="1"/>
      <c r="F21" s="1"/>
    </row>
    <row r="22" spans="1:6" ht="15.75" x14ac:dyDescent="0.25">
      <c r="A22" s="16"/>
      <c r="B22" s="1" t="s">
        <v>52</v>
      </c>
      <c r="C22" s="1"/>
      <c r="D22" s="1"/>
      <c r="E22" s="1"/>
      <c r="F22" s="1"/>
    </row>
    <row r="23" spans="1:6" ht="15.75" x14ac:dyDescent="0.25">
      <c r="A23" s="16"/>
      <c r="B23" s="1" t="s">
        <v>53</v>
      </c>
      <c r="C23" s="1"/>
      <c r="D23" s="1"/>
      <c r="E23" s="1"/>
      <c r="F23" s="1"/>
    </row>
    <row r="24" spans="1:6" ht="15.75" x14ac:dyDescent="0.25">
      <c r="A24" s="16"/>
      <c r="B24" s="1" t="s">
        <v>54</v>
      </c>
      <c r="C24" s="3"/>
      <c r="D24" s="3"/>
      <c r="E24" s="3"/>
      <c r="F24" s="3"/>
    </row>
    <row r="25" spans="1:6" ht="15.75" x14ac:dyDescent="0.25">
      <c r="A25" s="16"/>
      <c r="B25" s="1"/>
      <c r="C25" s="3" t="s">
        <v>4</v>
      </c>
      <c r="D25" s="3">
        <v>102</v>
      </c>
      <c r="E25" s="7">
        <v>0</v>
      </c>
      <c r="F25" s="7">
        <f>D25*E25</f>
        <v>0</v>
      </c>
    </row>
    <row r="26" spans="1:6" ht="15.75" x14ac:dyDescent="0.25">
      <c r="A26" s="16"/>
      <c r="B26" s="1"/>
      <c r="C26" s="1"/>
      <c r="D26" s="1"/>
      <c r="E26" s="1"/>
      <c r="F26" s="1"/>
    </row>
    <row r="27" spans="1:6" ht="15.75" x14ac:dyDescent="0.25">
      <c r="A27" s="13" t="s">
        <v>31</v>
      </c>
      <c r="B27" s="1" t="s">
        <v>48</v>
      </c>
      <c r="C27" s="3"/>
      <c r="D27" s="3"/>
      <c r="E27" s="3"/>
      <c r="F27" s="3"/>
    </row>
    <row r="28" spans="1:6" ht="15.75" x14ac:dyDescent="0.25">
      <c r="A28" s="16"/>
      <c r="B28" s="1" t="s">
        <v>56</v>
      </c>
      <c r="C28" s="3"/>
      <c r="D28" s="3"/>
      <c r="E28" s="3"/>
      <c r="F28" s="3"/>
    </row>
    <row r="29" spans="1:6" ht="15.75" x14ac:dyDescent="0.25">
      <c r="A29" s="16"/>
      <c r="B29" s="1" t="s">
        <v>50</v>
      </c>
      <c r="C29" s="3"/>
      <c r="D29" s="3"/>
      <c r="E29" s="7"/>
      <c r="F29" s="7"/>
    </row>
    <row r="30" spans="1:6" ht="15.75" x14ac:dyDescent="0.25">
      <c r="B30" s="1" t="s">
        <v>51</v>
      </c>
      <c r="C30" s="1"/>
      <c r="D30" s="1"/>
      <c r="E30" s="1"/>
      <c r="F30" s="1"/>
    </row>
    <row r="31" spans="1:6" ht="15.75" x14ac:dyDescent="0.25">
      <c r="B31" s="1" t="s">
        <v>52</v>
      </c>
      <c r="C31" s="1"/>
      <c r="D31" s="1"/>
      <c r="E31" s="1"/>
      <c r="F31" s="1"/>
    </row>
    <row r="32" spans="1:6" ht="15.75" x14ac:dyDescent="0.25">
      <c r="A32" s="16"/>
      <c r="B32" s="1" t="s">
        <v>53</v>
      </c>
      <c r="C32" s="1"/>
      <c r="D32" s="1"/>
      <c r="E32" s="1"/>
      <c r="F32" s="1"/>
    </row>
    <row r="33" spans="1:6" ht="15.75" x14ac:dyDescent="0.25">
      <c r="A33" s="16"/>
      <c r="B33" s="1" t="s">
        <v>54</v>
      </c>
      <c r="C33" s="3"/>
      <c r="D33" s="3"/>
      <c r="E33" s="3"/>
      <c r="F33" s="3"/>
    </row>
    <row r="34" spans="1:6" ht="15.75" x14ac:dyDescent="0.25">
      <c r="A34" s="16"/>
      <c r="B34" s="1"/>
      <c r="C34" s="3" t="s">
        <v>4</v>
      </c>
      <c r="D34" s="3">
        <v>290</v>
      </c>
      <c r="E34" s="7">
        <v>0</v>
      </c>
      <c r="F34" s="7">
        <f>D34*E34</f>
        <v>0</v>
      </c>
    </row>
    <row r="35" spans="1:6" ht="15.75" x14ac:dyDescent="0.25">
      <c r="A35" s="16"/>
      <c r="B35" s="1"/>
      <c r="C35" s="3"/>
      <c r="D35" s="3"/>
      <c r="E35" s="7"/>
      <c r="F35" s="7"/>
    </row>
    <row r="36" spans="1:6" ht="15.75" x14ac:dyDescent="0.25">
      <c r="A36" s="13" t="s">
        <v>32</v>
      </c>
      <c r="B36" s="1" t="s">
        <v>63</v>
      </c>
      <c r="C36" s="1"/>
      <c r="D36" s="1"/>
      <c r="E36" s="1"/>
      <c r="F36" s="1"/>
    </row>
    <row r="37" spans="1:6" ht="15.75" x14ac:dyDescent="0.25">
      <c r="A37" s="16"/>
      <c r="B37" s="1" t="s">
        <v>64</v>
      </c>
      <c r="C37" s="1"/>
      <c r="D37" s="1"/>
      <c r="E37" s="1"/>
      <c r="F37" s="1"/>
    </row>
    <row r="38" spans="1:6" ht="15.75" x14ac:dyDescent="0.25">
      <c r="A38" s="16"/>
      <c r="B38" s="1"/>
      <c r="C38" s="3" t="s">
        <v>8</v>
      </c>
      <c r="D38" s="3">
        <v>1</v>
      </c>
      <c r="E38" s="7">
        <v>0</v>
      </c>
      <c r="F38" s="7">
        <f>D38*E38</f>
        <v>0</v>
      </c>
    </row>
    <row r="39" spans="1:6" ht="15.75" x14ac:dyDescent="0.25">
      <c r="A39" s="16"/>
      <c r="B39" s="1"/>
      <c r="C39" s="1"/>
      <c r="D39" s="1"/>
      <c r="E39" s="1"/>
      <c r="F39" s="1"/>
    </row>
    <row r="40" spans="1:6" ht="15.75" x14ac:dyDescent="0.25">
      <c r="A40" s="13" t="s">
        <v>33</v>
      </c>
      <c r="B40" s="1" t="s">
        <v>57</v>
      </c>
      <c r="C40" s="1"/>
      <c r="D40" s="1"/>
      <c r="E40" s="1"/>
      <c r="F40" s="1"/>
    </row>
    <row r="41" spans="1:6" ht="15.75" x14ac:dyDescent="0.25">
      <c r="A41" s="16"/>
      <c r="B41" s="1" t="s">
        <v>62</v>
      </c>
      <c r="C41" s="1"/>
      <c r="D41" s="1"/>
      <c r="E41" s="1"/>
      <c r="F41" s="1"/>
    </row>
    <row r="42" spans="1:6" ht="15.75" x14ac:dyDescent="0.25">
      <c r="A42" s="16"/>
      <c r="B42" s="1"/>
      <c r="C42" s="3" t="s">
        <v>58</v>
      </c>
      <c r="D42" s="3">
        <v>80</v>
      </c>
      <c r="E42" s="7">
        <v>0</v>
      </c>
      <c r="F42" s="7">
        <f>D42*E42</f>
        <v>0</v>
      </c>
    </row>
    <row r="43" spans="1:6" ht="15.75" x14ac:dyDescent="0.25">
      <c r="A43" s="16"/>
      <c r="B43" s="1"/>
      <c r="C43" s="3"/>
      <c r="D43" s="3"/>
      <c r="E43" s="7"/>
      <c r="F43" s="7"/>
    </row>
    <row r="44" spans="1:6" ht="15.75" x14ac:dyDescent="0.25">
      <c r="A44" s="13" t="s">
        <v>34</v>
      </c>
      <c r="B44" s="1" t="s">
        <v>59</v>
      </c>
    </row>
    <row r="45" spans="1:6" ht="15.75" x14ac:dyDescent="0.25">
      <c r="B45" s="1" t="s">
        <v>60</v>
      </c>
    </row>
    <row r="46" spans="1:6" ht="15.75" x14ac:dyDescent="0.25">
      <c r="B46" s="1" t="s">
        <v>61</v>
      </c>
    </row>
    <row r="47" spans="1:6" ht="15.75" x14ac:dyDescent="0.25">
      <c r="C47" s="3" t="s">
        <v>8</v>
      </c>
      <c r="D47" s="3">
        <v>1</v>
      </c>
      <c r="E47" s="7">
        <v>0</v>
      </c>
      <c r="F47" s="7">
        <f>D47*E47</f>
        <v>0</v>
      </c>
    </row>
    <row r="49" spans="1:7" ht="15.75" x14ac:dyDescent="0.25">
      <c r="A49" s="13" t="s">
        <v>35</v>
      </c>
      <c r="B49" s="1" t="s">
        <v>38</v>
      </c>
      <c r="C49" s="1"/>
      <c r="D49" s="1"/>
      <c r="E49" s="1"/>
      <c r="F49" s="1"/>
    </row>
    <row r="50" spans="1:7" ht="15.75" x14ac:dyDescent="0.25">
      <c r="A50" s="1"/>
      <c r="B50" s="17" t="s">
        <v>39</v>
      </c>
      <c r="C50" s="1"/>
      <c r="D50" s="1"/>
      <c r="E50" s="1"/>
      <c r="F50" s="1"/>
    </row>
    <row r="51" spans="1:7" ht="15.75" x14ac:dyDescent="0.25">
      <c r="A51" s="1"/>
      <c r="B51" s="1"/>
      <c r="C51" s="3" t="s">
        <v>8</v>
      </c>
      <c r="D51" s="3">
        <v>1</v>
      </c>
      <c r="E51" s="7">
        <v>0</v>
      </c>
      <c r="F51" s="7">
        <f>D51*E51</f>
        <v>0</v>
      </c>
      <c r="G51" s="1"/>
    </row>
    <row r="52" spans="1:7" ht="15.75" x14ac:dyDescent="0.25">
      <c r="G52" s="8"/>
    </row>
    <row r="53" spans="1:7" ht="15.75" x14ac:dyDescent="0.25">
      <c r="A53" s="13" t="s">
        <v>36</v>
      </c>
      <c r="B53" s="1" t="s">
        <v>40</v>
      </c>
      <c r="C53" s="3"/>
      <c r="D53" s="3"/>
      <c r="E53" s="7"/>
      <c r="F53" s="7"/>
      <c r="G53" s="1"/>
    </row>
    <row r="54" spans="1:7" ht="15.75" x14ac:dyDescent="0.25">
      <c r="A54" s="1"/>
      <c r="B54" s="1" t="s">
        <v>41</v>
      </c>
      <c r="C54" s="1"/>
      <c r="D54" s="1"/>
      <c r="E54" s="1"/>
      <c r="F54" s="1"/>
    </row>
    <row r="55" spans="1:7" ht="15.75" x14ac:dyDescent="0.25">
      <c r="A55" s="1"/>
      <c r="B55" s="1" t="s">
        <v>42</v>
      </c>
      <c r="C55" s="1"/>
      <c r="D55" s="1"/>
      <c r="E55" s="1"/>
      <c r="F55" s="1"/>
      <c r="G55" s="1"/>
    </row>
    <row r="56" spans="1:7" ht="15.75" x14ac:dyDescent="0.25">
      <c r="A56" s="1"/>
      <c r="B56" s="1" t="s">
        <v>43</v>
      </c>
      <c r="C56" s="7" t="s">
        <v>6</v>
      </c>
      <c r="D56" s="3">
        <v>10</v>
      </c>
      <c r="E56" s="7"/>
      <c r="F56" s="7">
        <f>0.1*SUM(F7:F51)</f>
        <v>0</v>
      </c>
      <c r="G56" s="1"/>
    </row>
    <row r="57" spans="1:7" ht="15.75" x14ac:dyDescent="0.25">
      <c r="A57" s="1"/>
      <c r="B57" s="1"/>
      <c r="C57" s="3"/>
      <c r="D57" s="3"/>
      <c r="E57" s="3"/>
      <c r="F57" s="3"/>
      <c r="G57" s="1"/>
    </row>
    <row r="58" spans="1:7" ht="15.75" x14ac:dyDescent="0.25">
      <c r="A58" s="1"/>
      <c r="B58" s="9" t="s">
        <v>7</v>
      </c>
      <c r="C58" s="3"/>
      <c r="D58" s="3"/>
      <c r="E58" s="7"/>
      <c r="F58" s="10">
        <f>SUM(F7:F56)</f>
        <v>0</v>
      </c>
      <c r="G58" s="1"/>
    </row>
    <row r="59" spans="1:7" ht="15.75" x14ac:dyDescent="0.25">
      <c r="G59" s="1"/>
    </row>
    <row r="60" spans="1:7" ht="15.75" x14ac:dyDescent="0.25">
      <c r="G60" s="1"/>
    </row>
  </sheetData>
  <phoneticPr fontId="4" type="noConversion"/>
  <pageMargins left="0.75" right="0.75" top="1" bottom="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2"/>
  <sheetViews>
    <sheetView workbookViewId="0">
      <selection activeCell="C8" sqref="C8"/>
    </sheetView>
  </sheetViews>
  <sheetFormatPr defaultRowHeight="12.75" x14ac:dyDescent="0.2"/>
  <cols>
    <col min="1" max="1" width="5" customWidth="1"/>
    <col min="2" max="2" width="60.85546875" customWidth="1"/>
    <col min="3" max="3" width="14.28515625" style="15" customWidth="1"/>
    <col min="4" max="4" width="11.28515625" customWidth="1"/>
  </cols>
  <sheetData>
    <row r="2" spans="2:6" ht="31.5" x14ac:dyDescent="0.25">
      <c r="B2" s="14" t="s">
        <v>45</v>
      </c>
    </row>
    <row r="3" spans="2:6" ht="15.75" x14ac:dyDescent="0.25">
      <c r="B3" s="1"/>
      <c r="C3" s="3"/>
      <c r="D3" s="1"/>
      <c r="E3" s="1"/>
      <c r="F3" s="1"/>
    </row>
    <row r="4" spans="2:6" ht="15.75" x14ac:dyDescent="0.25">
      <c r="B4" s="1"/>
      <c r="C4" s="3"/>
      <c r="D4" s="1"/>
      <c r="E4" s="1"/>
      <c r="F4" s="1"/>
    </row>
    <row r="5" spans="2:6" ht="15.75" x14ac:dyDescent="0.25">
      <c r="B5" s="1"/>
      <c r="C5" s="3"/>
      <c r="D5" s="1"/>
      <c r="E5" s="1"/>
      <c r="F5" s="1"/>
    </row>
    <row r="6" spans="2:6" ht="15.75" x14ac:dyDescent="0.25">
      <c r="B6" s="5" t="s">
        <v>44</v>
      </c>
      <c r="C6" s="10">
        <f>'1.EM dela'!F148</f>
        <v>0</v>
      </c>
      <c r="D6" s="1"/>
      <c r="E6" s="1"/>
      <c r="F6" s="1"/>
    </row>
    <row r="7" spans="2:6" ht="15.75" x14ac:dyDescent="0.25">
      <c r="B7" s="1"/>
      <c r="C7" s="3"/>
      <c r="D7" s="1"/>
      <c r="E7" s="1"/>
      <c r="F7" s="1"/>
    </row>
    <row r="8" spans="2:6" ht="15.75" x14ac:dyDescent="0.25">
      <c r="B8" s="5" t="s">
        <v>46</v>
      </c>
      <c r="C8" s="10">
        <f>'2.Gradbena dela'!F58</f>
        <v>0</v>
      </c>
      <c r="D8" s="1"/>
      <c r="E8" s="1"/>
      <c r="F8" s="1"/>
    </row>
    <row r="9" spans="2:6" ht="15.75" x14ac:dyDescent="0.25">
      <c r="B9" s="1"/>
      <c r="C9" s="3"/>
      <c r="D9" s="1"/>
      <c r="E9" s="1"/>
      <c r="F9" s="1"/>
    </row>
    <row r="10" spans="2:6" ht="15.75" x14ac:dyDescent="0.25">
      <c r="B10" s="9" t="s">
        <v>37</v>
      </c>
      <c r="C10" s="10">
        <f>SUM(C6:C9)</f>
        <v>0</v>
      </c>
      <c r="D10" s="1"/>
      <c r="E10" s="1"/>
      <c r="F10" s="1"/>
    </row>
    <row r="11" spans="2:6" ht="15.75" x14ac:dyDescent="0.25">
      <c r="B11" s="1"/>
      <c r="C11" s="3"/>
      <c r="D11" s="1"/>
      <c r="E11" s="1"/>
      <c r="F11" s="1"/>
    </row>
    <row r="12" spans="2:6" ht="15.75" x14ac:dyDescent="0.25">
      <c r="B12" s="1"/>
      <c r="C12" s="3"/>
      <c r="D12" s="1"/>
      <c r="E12" s="1"/>
      <c r="F1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115D18710488E4B9B3323388DAC3B0A" ma:contentTypeVersion="6" ma:contentTypeDescription="Ustvari nov dokument." ma:contentTypeScope="" ma:versionID="abdcbe87db8a0078dcbf208bcab1d19b">
  <xsd:schema xmlns:xsd="http://www.w3.org/2001/XMLSchema" xmlns:xs="http://www.w3.org/2001/XMLSchema" xmlns:p="http://schemas.microsoft.com/office/2006/metadata/properties" xmlns:ns3="71ffa2d3-4917-4e87-ac98-2ee6d80252e0" targetNamespace="http://schemas.microsoft.com/office/2006/metadata/properties" ma:root="true" ma:fieldsID="c297fd978f14a61fd5f22649ed621368" ns3:_="">
    <xsd:import namespace="71ffa2d3-4917-4e87-ac98-2ee6d80252e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ffa2d3-4917-4e87-ac98-2ee6d80252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793DB0D-1157-40FD-9144-25299ECE56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ffa2d3-4917-4e87-ac98-2ee6d80252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C51837-9286-450A-8FAD-3214909866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5E60D5-6F46-496B-890C-E1F12131A03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1.EM dela</vt:lpstr>
      <vt:lpstr>2.Gradbena dela</vt:lpstr>
      <vt:lpstr>3.Rekapitulacija</vt:lpstr>
    </vt:vector>
  </TitlesOfParts>
  <Company>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eg0527</dc:creator>
  <cp:lastModifiedBy>Marjeta Rozman</cp:lastModifiedBy>
  <cp:lastPrinted>2020-03-03T16:05:55Z</cp:lastPrinted>
  <dcterms:created xsi:type="dcterms:W3CDTF">2007-07-18T08:27:39Z</dcterms:created>
  <dcterms:modified xsi:type="dcterms:W3CDTF">2022-11-30T09:58:59Z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0x0101007115D18710488E4B9B3323388DAC3B0A</vt:lpwstr>
  </property>
</Properties>
</file>